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№1'!$A$1:$S$24</definedName>
  </definedNames>
  <calcPr calcId="145621"/>
</workbook>
</file>

<file path=xl/calcChain.xml><?xml version="1.0" encoding="utf-8"?>
<calcChain xmlns="http://schemas.openxmlformats.org/spreadsheetml/2006/main">
  <c r="S10" i="1" l="1"/>
  <c r="S9" i="1"/>
  <c r="S11" i="1" l="1"/>
  <c r="S12" i="1" s="1"/>
  <c r="T11" i="1"/>
  <c r="W11" i="1" l="1"/>
  <c r="U11" i="1"/>
</calcChain>
</file>

<file path=xl/sharedStrings.xml><?xml version="1.0" encoding="utf-8"?>
<sst xmlns="http://schemas.openxmlformats.org/spreadsheetml/2006/main" count="45" uniqueCount="43">
  <si>
    <t>Итого: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</si>
  <si>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</si>
  <si>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</si>
  <si>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</si>
  <si>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</si>
  <si>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</si>
  <si>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</si>
  <si>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</si>
  <si>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</si>
  <si>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</si>
  <si>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НДС 18%: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</si>
  <si>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</si>
  <si>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</si>
  <si>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</si>
  <si>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</si>
  <si>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</si>
  <si>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</si>
  <si>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</si>
  <si>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</si>
  <si>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Генеральный директор ОАО «Хиагда»</t>
  </si>
  <si>
    <t>Приложение № 1 к Договору поставки</t>
  </si>
  <si>
    <t>От Поставщика:</t>
  </si>
  <si>
    <t>От Покупателя:</t>
  </si>
  <si>
    <t>3. Срок поставки: согласно графику помесячной разбивки.</t>
  </si>
  <si>
    <t xml:space="preserve">2. Условия поставки: доставка до ОАО «Хиагда» (Грузополучателя) согласно отгрузочным реквизитам:  </t>
  </si>
  <si>
    <t>1.  Поставщик обязуется поставить, а Покупатель принять и оплатить следующие Товары:</t>
  </si>
  <si>
    <t>Итого с учётом НДС: __________________ руб. (_____________________________ рублей ___ копеек), в т.ч. НДС (18%) - _____________________ руб.</t>
  </si>
  <si>
    <t>1 квартал</t>
  </si>
  <si>
    <t>январь</t>
  </si>
  <si>
    <t>март</t>
  </si>
  <si>
    <t>февраль</t>
  </si>
  <si>
    <t>Требования к качеству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</si>
  <si>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</si>
  <si>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________________  /____________ /</t>
  </si>
  <si>
    <t>шт</t>
  </si>
  <si>
    <t>Количество на 2014 год</t>
  </si>
  <si>
    <t>Забайкальский край, г. Чита, п. Рудник Кадала, Дворцовский тракт, 50.</t>
  </si>
  <si>
    <t>Цена за единицу с НДС, руб.</t>
  </si>
  <si>
    <t>Сумма с НДС, руб.</t>
  </si>
  <si>
    <t>в соответствии с ТЗ №1</t>
  </si>
  <si>
    <t>в соответствии с ТЗ №2</t>
  </si>
  <si>
    <t>ph -метр промышленный  рН 4121</t>
  </si>
  <si>
    <t xml:space="preserve">Анализатор жидкости кондуктометрический, модиф. Концентратомер, АЖК 3101.К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</si>
</sst>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49" fontId="5" fillId="0" borderId="0" xfId="0" applyNumberFormat="1" applyFont="1" applyAlignment="1">
      <alignment horizontal="left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5"/>
  <sheetViews>
    <sheetView tabSelected="1" view="pageBreakPreview" zoomScale="70" zoomScaleNormal="75" zoomScaleSheetLayoutView="70" workbookViewId="0">
      <selection activeCell="A15" sqref="A15:S15"/>
    </sheetView>
  </sheetViews>
  <sheetFormatPr defaultRowHeight="18.75" x14ac:dyDescent="0.3"/>
  <cols>
    <col min="1" max="1" width="6.5703125" style="2" customWidth="1"/>
    <col min="2" max="2" width="61.7109375" style="2" customWidth="1"/>
    <col min="3" max="3" width="35.85546875" style="2" customWidth="1"/>
    <col min="4" max="4" width="9.42578125" style="2" customWidth="1"/>
    <col min="5" max="5" width="7.85546875" style="2" bestFit="1" customWidth="1"/>
    <col min="6" max="6" width="9.140625" style="2" bestFit="1" customWidth="1"/>
    <col min="7" max="7" width="7.42578125" style="2" customWidth="1"/>
    <col min="8" max="8" width="8.140625" style="2" customWidth="1"/>
    <col min="9" max="9" width="6.7109375" style="2" customWidth="1"/>
    <col min="10" max="10" width="7.42578125" style="2" customWidth="1"/>
    <col min="11" max="11" width="7.7109375" style="2" customWidth="1"/>
    <col min="12" max="12" width="9.140625" style="2" customWidth="1"/>
    <col min="13" max="13" width="10.42578125" style="2" customWidth="1"/>
    <col min="14" max="14" width="8.7109375" style="2" customWidth="1"/>
    <col min="15" max="15" width="8.28515625" style="2" customWidth="1"/>
    <col min="16" max="16" width="8.42578125" style="2" customWidth="1"/>
    <col min="17" max="17" width="12.7109375" style="2" customWidth="1"/>
    <col min="18" max="18" width="16.140625" style="2" customWidth="1"/>
    <col min="19" max="19" width="18.85546875" style="2" customWidth="1"/>
    <col min="20" max="20" width="11.5703125" style="2" hidden="1" customWidth="1"/>
    <col min="21" max="21" width="13.28515625" style="2" hidden="1" customWidth="1"/>
    <col min="22" max="22" width="0" style="2" hidden="1" customWidth="1"/>
    <col min="23" max="23" width="0.7109375" style="2" customWidth="1"/>
    <col min="24" max="16384" width="9.140625" style="2"/>
  </cols>
  <sheetData>
    <row r="1" spans="1:23" s="1" customFormat="1" x14ac:dyDescent="0.3">
      <c r="S1" s="21" t="s">
        <v>20</v>
      </c>
    </row>
    <row r="3" spans="1:23" ht="20.25" x14ac:dyDescent="0.3">
      <c r="A3" s="32" t="s">
        <v>17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23" ht="20.25" x14ac:dyDescent="0.3">
      <c r="A4" s="23"/>
      <c r="B4" s="23"/>
      <c r="C4" s="23"/>
      <c r="D4" s="23"/>
      <c r="E4" s="24"/>
      <c r="F4" s="24"/>
      <c r="G4" s="24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23" x14ac:dyDescent="0.3">
      <c r="A5" s="36" t="s">
        <v>25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1:23" ht="19.5" customHeight="1" x14ac:dyDescent="0.3">
      <c r="A6" s="40" t="s">
        <v>1</v>
      </c>
      <c r="B6" s="40" t="s">
        <v>18</v>
      </c>
      <c r="C6" s="40" t="s">
        <v>31</v>
      </c>
      <c r="D6" s="33" t="s">
        <v>16</v>
      </c>
      <c r="E6" s="37" t="s">
        <v>15</v>
      </c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  <c r="Q6" s="34" t="s">
        <v>35</v>
      </c>
      <c r="R6" s="34" t="s">
        <v>37</v>
      </c>
      <c r="S6" s="34" t="s">
        <v>38</v>
      </c>
    </row>
    <row r="7" spans="1:23" ht="18.75" customHeight="1" x14ac:dyDescent="0.3">
      <c r="A7" s="40"/>
      <c r="B7" s="40"/>
      <c r="C7" s="40"/>
      <c r="D7" s="33"/>
      <c r="E7" s="35" t="s">
        <v>27</v>
      </c>
      <c r="F7" s="35"/>
      <c r="G7" s="35"/>
      <c r="H7" s="35" t="s">
        <v>2</v>
      </c>
      <c r="I7" s="35"/>
      <c r="J7" s="35"/>
      <c r="K7" s="35" t="s">
        <v>3</v>
      </c>
      <c r="L7" s="35"/>
      <c r="M7" s="35"/>
      <c r="N7" s="35" t="s">
        <v>11</v>
      </c>
      <c r="O7" s="35"/>
      <c r="P7" s="35"/>
      <c r="Q7" s="34"/>
      <c r="R7" s="34"/>
      <c r="S7" s="34"/>
    </row>
    <row r="8" spans="1:23" ht="32.25" customHeight="1" x14ac:dyDescent="0.3">
      <c r="A8" s="40"/>
      <c r="B8" s="40"/>
      <c r="C8" s="40"/>
      <c r="D8" s="33"/>
      <c r="E8" s="25" t="s">
        <v>28</v>
      </c>
      <c r="F8" s="25" t="s">
        <v>30</v>
      </c>
      <c r="G8" s="25" t="s">
        <v>29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12</v>
      </c>
      <c r="O8" s="12" t="s">
        <v>13</v>
      </c>
      <c r="P8" s="12" t="s">
        <v>14</v>
      </c>
      <c r="Q8" s="34"/>
      <c r="R8" s="34"/>
      <c r="S8" s="34"/>
    </row>
    <row r="9" spans="1:23" ht="36.75" customHeight="1" x14ac:dyDescent="0.3">
      <c r="A9" s="29">
        <v>1</v>
      </c>
      <c r="B9" s="26" t="s">
        <v>41</v>
      </c>
      <c r="C9" s="27" t="s">
        <v>39</v>
      </c>
      <c r="D9" s="28" t="s">
        <v>34</v>
      </c>
      <c r="E9" s="30"/>
      <c r="F9" s="30"/>
      <c r="G9" s="30"/>
      <c r="H9" s="30"/>
      <c r="I9" s="30"/>
      <c r="J9" s="30"/>
      <c r="K9" s="30"/>
      <c r="L9" s="30">
        <v>5</v>
      </c>
      <c r="M9" s="30"/>
      <c r="N9" s="30"/>
      <c r="O9" s="30"/>
      <c r="P9" s="30"/>
      <c r="Q9" s="31">
        <v>5</v>
      </c>
      <c r="R9" s="31">
        <v>81998.320000000007</v>
      </c>
      <c r="S9" s="31">
        <f>R9*Q9</f>
        <v>409991.60000000003</v>
      </c>
    </row>
    <row r="10" spans="1:23" ht="42" customHeight="1" x14ac:dyDescent="0.3">
      <c r="A10" s="29">
        <v>2</v>
      </c>
      <c r="B10" s="26" t="s">
        <v>42</v>
      </c>
      <c r="C10" s="27" t="s">
        <v>40</v>
      </c>
      <c r="D10" s="28" t="s">
        <v>34</v>
      </c>
      <c r="E10" s="30"/>
      <c r="F10" s="30"/>
      <c r="G10" s="30"/>
      <c r="H10" s="30"/>
      <c r="I10" s="30"/>
      <c r="J10" s="30"/>
      <c r="K10" s="30"/>
      <c r="L10" s="30">
        <v>1</v>
      </c>
      <c r="M10" s="30"/>
      <c r="N10" s="30"/>
      <c r="O10" s="30"/>
      <c r="P10" s="30"/>
      <c r="Q10" s="31">
        <v>1</v>
      </c>
      <c r="R10" s="31">
        <v>107999.99</v>
      </c>
      <c r="S10" s="31">
        <f t="shared" ref="S10" si="0">R10*Q10</f>
        <v>107999.99</v>
      </c>
    </row>
    <row r="11" spans="1:23" x14ac:dyDescent="0.3">
      <c r="A11" s="41" t="s">
        <v>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20">
        <f>SUM(S9:S10)</f>
        <v>517991.59</v>
      </c>
      <c r="T11" s="7" t="e">
        <f>SUM(#REF!)</f>
        <v>#REF!</v>
      </c>
      <c r="U11" s="7" t="e">
        <f>T11-S11</f>
        <v>#REF!</v>
      </c>
      <c r="W11" s="7" t="e">
        <f>SUM(#REF!)</f>
        <v>#REF!</v>
      </c>
    </row>
    <row r="12" spans="1:23" x14ac:dyDescent="0.3">
      <c r="A12" s="42" t="s">
        <v>10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13">
        <f>S11*18/118</f>
        <v>79015.666271186448</v>
      </c>
    </row>
    <row r="13" spans="1:23" x14ac:dyDescent="0.3">
      <c r="A13" s="43" t="s">
        <v>26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</row>
    <row r="14" spans="1:23" x14ac:dyDescent="0.3">
      <c r="A14" s="8"/>
      <c r="B14" s="8"/>
      <c r="C14" s="5"/>
      <c r="D14" s="4"/>
    </row>
    <row r="15" spans="1:23" ht="24" customHeight="1" x14ac:dyDescent="0.3">
      <c r="A15" s="44" t="s">
        <v>24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</row>
    <row r="16" spans="1:23" x14ac:dyDescent="0.3">
      <c r="A16" s="22"/>
      <c r="B16" s="44" t="s">
        <v>36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</row>
    <row r="17" spans="1:19" x14ac:dyDescent="0.3">
      <c r="A17" s="46" t="s">
        <v>23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</row>
    <row r="18" spans="1:19" x14ac:dyDescent="0.3">
      <c r="A18" s="45" t="s">
        <v>32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</row>
    <row r="19" spans="1:19" x14ac:dyDescent="0.3">
      <c r="A19" s="1"/>
      <c r="B19" s="3"/>
      <c r="C19" s="1"/>
      <c r="D19" s="6"/>
      <c r="F19" s="11"/>
      <c r="G19" s="1"/>
      <c r="I19" s="11"/>
      <c r="J19" s="1"/>
      <c r="L19" s="11"/>
      <c r="M19" s="1"/>
    </row>
    <row r="20" spans="1:19" x14ac:dyDescent="0.3">
      <c r="A20" s="1"/>
      <c r="B20" s="14" t="s">
        <v>21</v>
      </c>
      <c r="C20" s="4"/>
      <c r="D20" s="1"/>
      <c r="F20" s="9"/>
      <c r="G20" s="4"/>
      <c r="I20" s="9"/>
      <c r="J20" s="4"/>
      <c r="L20" s="15" t="s">
        <v>22</v>
      </c>
      <c r="M20" s="4"/>
    </row>
    <row r="21" spans="1:19" x14ac:dyDescent="0.3">
      <c r="A21" s="1"/>
      <c r="B21" s="4"/>
      <c r="C21" s="4"/>
      <c r="D21" s="10"/>
      <c r="F21" s="4"/>
      <c r="G21" s="4"/>
      <c r="I21" s="4"/>
      <c r="J21" s="4"/>
      <c r="L21" s="4"/>
      <c r="M21" s="4"/>
    </row>
    <row r="22" spans="1:19" x14ac:dyDescent="0.3">
      <c r="B22" s="4"/>
      <c r="C22" s="4"/>
      <c r="D22" s="1"/>
      <c r="F22" s="4"/>
      <c r="G22" s="4"/>
      <c r="I22" s="4"/>
      <c r="J22" s="4"/>
      <c r="L22" s="4" t="s">
        <v>19</v>
      </c>
      <c r="M22" s="4"/>
    </row>
    <row r="23" spans="1:19" ht="54.75" customHeight="1" x14ac:dyDescent="0.3">
      <c r="B23" s="4"/>
      <c r="C23" s="4"/>
      <c r="D23" s="4"/>
      <c r="F23" s="4"/>
      <c r="G23" s="4"/>
      <c r="I23" s="4"/>
      <c r="J23" s="4"/>
      <c r="L23" s="4"/>
      <c r="M23" s="4"/>
    </row>
    <row r="24" spans="1:19" x14ac:dyDescent="0.3">
      <c r="B24" s="4" t="s">
        <v>33</v>
      </c>
      <c r="C24" s="4"/>
      <c r="D24" s="1"/>
      <c r="F24" s="5"/>
      <c r="G24" s="4"/>
      <c r="I24" s="5"/>
      <c r="J24" s="4"/>
      <c r="L24" s="5" t="s">
        <v>33</v>
      </c>
      <c r="M24" s="4"/>
    </row>
    <row r="25" spans="1:19" x14ac:dyDescent="0.3">
      <c r="B25" s="16"/>
      <c r="C25" s="17"/>
      <c r="D25" s="18"/>
      <c r="E25"/>
      <c r="F25" s="19"/>
      <c r="G25" s="17"/>
      <c r="H25"/>
      <c r="I25" s="19"/>
      <c r="J25" s="17"/>
      <c r="K25"/>
      <c r="L25" s="19"/>
      <c r="M25" s="17"/>
      <c r="N25"/>
      <c r="O25"/>
      <c r="P25"/>
      <c r="Q25"/>
    </row>
  </sheetData>
  <mergeCells count="21">
    <mergeCell ref="A11:R11"/>
    <mergeCell ref="A12:R12"/>
    <mergeCell ref="A13:S13"/>
    <mergeCell ref="A15:S15"/>
    <mergeCell ref="A18:S18"/>
    <mergeCell ref="B16:S16"/>
    <mergeCell ref="A17:S17"/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  <mergeCell ref="A6:A8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1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2014-04-07T01:17:35Z</dcterms:modified>
</cp:coreProperties>
</file>